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1974AA6-5590-4162-889E-608AD535FAFC}" xr6:coauthVersionLast="36" xr6:coauthVersionMax="36" xr10:uidLastSave="{00000000-0000-0000-0000-000000000000}"/>
  <bookViews>
    <workbookView xWindow="0" yWindow="0" windowWidth="14250" windowHeight="11715" xr2:uid="{00000000-000D-0000-FFFF-FFFF00000000}"/>
  </bookViews>
  <sheets>
    <sheet name="Sheet0" sheetId="1" r:id="rId1"/>
  </sheets>
  <definedNames>
    <definedName name="__bookmark_1">Sheet0!$A$6:$C$6</definedName>
    <definedName name="__bookmark_2">Sheet0!$A$7:$C$79</definedName>
  </definedNames>
  <calcPr calcId="191029" refMode="R1C1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12" i="1"/>
  <c r="E13" i="1"/>
  <c r="E14" i="1"/>
  <c r="E9" i="1"/>
  <c r="E10" i="1"/>
  <c r="E11" i="1"/>
  <c r="E8" i="1"/>
</calcChain>
</file>

<file path=xl/sharedStrings.xml><?xml version="1.0" encoding="utf-8"?>
<sst xmlns="http://schemas.openxmlformats.org/spreadsheetml/2006/main" count="156" uniqueCount="156">
  <si>
    <t>Приложение № 2</t>
  </si>
  <si>
    <t>Объем поступлений доходов бюджета Красногвардейского сельского поселения Советского района Республики Крым на 2025 год</t>
  </si>
  <si>
    <t xml:space="preserve">
</t>
  </si>
  <si>
    <t>рублей</t>
  </si>
  <si>
    <t>Код</t>
  </si>
  <si>
    <t>Наименование дохода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</si>
  <si>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</si>
  <si>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</si>
  <si>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</si>
  <si>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</si>
  <si>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</si>
  <si>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</si>
  <si>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</si>
  <si>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</si>
  <si>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</si>
  <si>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</si>
  <si>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</si>
  <si>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</si>
  <si>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</si>
  <si>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</si>
  <si>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</si>
  <si>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</si>
  <si>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</si>
  <si>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</si>
  <si>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</si>
  <si>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</si>
  <si>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</si>
  <si>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</si>
  <si>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</si>
  <si>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</si>
  <si>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</si>
  <si>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</si>
  <si>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</si>
  <si>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</si>
  <si>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</si>
  <si>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</si>
  <si>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</si>
  <si>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</si>
  <si>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</si>
  <si>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</si>
  <si>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</si>
  <si>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</si>
  <si>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</si>
  <si>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</si>
  <si>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</si>
  <si>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</si>
  <si>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</si>
  <si>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</si>
  <si>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</si>
  <si>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</si>
  <si>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</si>
  <si>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</si>
  <si>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</si>
  <si>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</si>
  <si>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</si>
  <si>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</si>
  <si>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</si>
  <si>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</si>
  <si>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</si>
  <si>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</si>
  <si>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</si>
  <si>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</si>
  <si>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</si>
  <si>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</si>
  <si>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</si>
  <si>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</si>
  <si>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</si>
  <si>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</si>
  <si>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</si>
  <si>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</si>
  <si>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</si>
  <si>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</si>
  <si>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</si>
  <si>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</si>
  <si>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</si>
  <si>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</si>
  <si>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</si>
  <si>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</si>
  <si>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</si>
  <si>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</si>
  <si>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</si>
  <si>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</si>
  <si>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</si>
  <si>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</si>
  <si>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</si>
  <si>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</si>
  <si>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</si>
  <si>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</si>
  <si>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</si>
  <si>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</si>
  <si>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</si>
  <si>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</si>
  <si>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</si>
  <si>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</si>
  <si>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</si>
  <si>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11700000000000000</t>
  </si>
  <si>
    <t>ПРОЧИЕ НЕНАЛОГОВЫЕ ДОХОДЫ</t>
  </si>
  <si>
    <t>11715000000000150</t>
  </si>
  <si>
    <t>Инициативные платежи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</si>
  <si>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</si>
  <si>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</si>
  <si>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</si>
  <si>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(поступление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</si>
  <si>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</si>
  <si>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(поступление от физических лиц)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</si>
  <si>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</si>
  <si>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</si>
  <si>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</si>
  <si>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</si>
  <si>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</si>
  <si>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</si>
  <si>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</si>
  <si>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</si>
  <si>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</si>
  <si>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</si>
  <si>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</si>
  <si>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</si>
  <si>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</si>
  <si>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</si>
  <si>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</si>
  <si>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</si>
  <si>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</si>
  <si>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</si>
  <si>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</si>
  <si>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</si>
  <si>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20229999103720150</t>
  </si>
  <si>
    <t>Прочие субсидии бюджетам сельских поселений (в части благоустройства общественных территорий)</t>
  </si>
  <si>
    <t>20229999107007150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</si>
  <si>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</si>
  <si>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</si>
  <si>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</si>
  <si>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</si>
  <si>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</si>
  <si>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</si>
  <si>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</si>
  <si>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</si>
  <si>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</si>
  <si>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</si>
  <si>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</si>
  <si>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</si>
  <si>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</si>
  <si>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</si>
  <si>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</si>
  <si>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</si>
  <si>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</si>
  <si>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</si>
  <si>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</si>
  <si>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20249999101000150</t>
  </si>
  <si>
    <t>Прочие межбюджетные трансферты, передаваемые бюджетам сельских поселений (победителю ежегодного конкурса "Лучший сельский населенный пункт Республики Крым")</t>
  </si>
  <si>
    <t>20249999102222150</t>
  </si>
  <si>
    <t>Прочие межбюджетные трансферты, передаваемые бюджетам сельских поселений (на поощрение муниципальных управленческих команд)</t>
  </si>
  <si>
    <t>Всего доходов</t>
  </si>
  <si>
    <t>Уточненный план</t>
  </si>
  <si>
    <t>Исполнено</t>
  </si>
  <si>
    <t>Процент исполнения</t>
  </si>
  <si>
    <t>к решению Красногвардейского сельского совета Советского района                                                                                                                                                                                                    Республики Крым от _______ года  № ___ "Об утверждении отчета                                                                                                                                                                                                  по исполнению бюджета Красногвардейское сельское 
поселение Советского района 
Республики Крым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</si>
</sst>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&quot;&quot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43" fontId="7" fillId="0" borderId="2" xfId="1" applyFont="1" applyBorder="1"/>
    <xf numFmtId="43" fontId="8" fillId="0" borderId="2" xfId="1" applyFont="1" applyBorder="1"/>
    <xf numFmtId="43" fontId="4" fillId="0" borderId="2" xfId="1" applyFont="1" applyBorder="1" applyAlignment="1">
      <alignment horizontal="right" wrapText="1"/>
    </xf>
    <xf numFmtId="43" fontId="6" fillId="0" borderId="2" xfId="1" applyFont="1" applyBorder="1" applyAlignment="1">
      <alignment horizontal="right" wrapText="1"/>
    </xf>
    <xf numFmtId="43" fontId="3" fillId="0" borderId="2" xfId="1" applyFont="1" applyBorder="1" applyAlignment="1">
      <alignment horizontal="right" wrapText="1"/>
    </xf>
    <xf numFmtId="43" fontId="7" fillId="0" borderId="2" xfId="0" applyNumberFormat="1" applyFont="1" applyBorder="1"/>
    <xf numFmtId="43" fontId="8" fillId="0" borderId="2" xfId="0" applyNumberFormat="1" applyFont="1" applyBorder="1"/>
    <xf numFmtId="0" fontId="9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zoomScale="75" zoomScaleNormal="75" workbookViewId="0">
      <selection activeCell="V3" sqref="V3"/>
    </sheetView>
  </sheetViews>
  <sheetFormatPr defaultRowHeight="15" x14ac:dyDescent="0.25"/>
  <cols>
    <col min="1" max="1" width="17.7109375" customWidth="1"/>
    <col min="2" max="2" width="46.85546875" customWidth="1"/>
    <col min="3" max="3" width="17.140625" customWidth="1"/>
    <col min="4" max="4" width="17.7109375" customWidth="1"/>
    <col min="5" max="5" width="16.140625" customWidth="1"/>
  </cols>
  <sheetData>
    <row r="1" spans="1:5" x14ac:dyDescent="0.25">
      <c r="A1" s="7" t="s">
        <v>0</v>
      </c>
      <c r="B1" s="7"/>
      <c r="C1" s="7"/>
      <c r="D1" s="7"/>
      <c r="E1" s="7"/>
    </row>
    <row r="2" spans="1:5" ht="65.25" customHeight="1" x14ac:dyDescent="0.25">
      <c r="A2" s="20" t="s">
        <v>155</v>
      </c>
      <c r="B2" s="7"/>
      <c r="C2" s="7"/>
      <c r="D2" s="7"/>
      <c r="E2" s="7"/>
    </row>
    <row r="3" spans="1:5" ht="48" customHeight="1" x14ac:dyDescent="0.25">
      <c r="A3" s="9" t="s">
        <v>1</v>
      </c>
      <c r="B3" s="9"/>
      <c r="C3" s="9"/>
      <c r="D3" s="9"/>
      <c r="E3" s="9"/>
    </row>
    <row r="4" spans="1:5" ht="30" customHeight="1" x14ac:dyDescent="0.25">
      <c r="A4" s="9" t="s">
        <v>2</v>
      </c>
      <c r="B4" s="8"/>
      <c r="C4" s="8"/>
    </row>
    <row r="5" spans="1:5" x14ac:dyDescent="0.25">
      <c r="A5" s="21" t="s">
        <v>3</v>
      </c>
      <c r="B5" s="21"/>
      <c r="C5" s="21"/>
      <c r="D5" s="21"/>
      <c r="E5" s="21"/>
    </row>
    <row r="6" spans="1:5" ht="26.25" x14ac:dyDescent="0.25">
      <c r="A6" s="1" t="s">
        <v>4</v>
      </c>
      <c r="B6" s="1" t="s">
        <v>5</v>
      </c>
      <c r="C6" s="10" t="s">
        <v>152</v>
      </c>
      <c r="D6" s="11" t="s">
        <v>153</v>
      </c>
      <c r="E6" s="12" t="s">
        <v>154</v>
      </c>
    </row>
    <row r="7" spans="1:5" x14ac:dyDescent="0.25">
      <c r="A7" s="2" t="s">
        <v>6</v>
      </c>
      <c r="B7" s="2" t="s">
        <v>7</v>
      </c>
      <c r="C7" s="2" t="s">
        <v>8</v>
      </c>
      <c r="D7" s="11">
        <v>4</v>
      </c>
      <c r="E7" s="11">
        <v>5</v>
      </c>
    </row>
    <row r="8" spans="1:5" ht="26.25" x14ac:dyDescent="0.25">
      <c r="A8" s="3" t="s">
        <v>9</v>
      </c>
      <c r="B8" s="3" t="s">
        <v>10</v>
      </c>
      <c r="C8" s="4">
        <v>9838296.5999999996</v>
      </c>
      <c r="D8" s="14">
        <v>13858259.83</v>
      </c>
      <c r="E8" s="18">
        <f>D8*100/C8</f>
        <v>140.86035818436292</v>
      </c>
    </row>
    <row r="9" spans="1:5" x14ac:dyDescent="0.25">
      <c r="A9" s="5" t="s">
        <v>11</v>
      </c>
      <c r="B9" s="5" t="s">
        <v>12</v>
      </c>
      <c r="C9" s="6">
        <v>1508370</v>
      </c>
      <c r="D9" s="13">
        <v>1551420.08</v>
      </c>
      <c r="E9" s="18">
        <f t="shared" ref="E9:E72" si="0">D9*100/C9</f>
        <v>102.85407956933643</v>
      </c>
    </row>
    <row r="10" spans="1:5" x14ac:dyDescent="0.25">
      <c r="A10" s="5" t="s">
        <v>13</v>
      </c>
      <c r="B10" s="5" t="s">
        <v>14</v>
      </c>
      <c r="C10" s="6">
        <v>1508370</v>
      </c>
      <c r="D10" s="13">
        <v>1551420.08</v>
      </c>
      <c r="E10" s="18">
        <f t="shared" si="0"/>
        <v>102.85407956933643</v>
      </c>
    </row>
    <row r="11" spans="1:5" ht="210.75" customHeight="1" x14ac:dyDescent="0.25">
      <c r="A11" s="5" t="s">
        <v>15</v>
      </c>
      <c r="B11" s="5" t="s">
        <v>16</v>
      </c>
      <c r="C11" s="6">
        <v>875037</v>
      </c>
      <c r="D11" s="13">
        <v>939353.42</v>
      </c>
      <c r="E11" s="18">
        <f t="shared" si="0"/>
        <v>107.35013719419865</v>
      </c>
    </row>
    <row r="12" spans="1:5" ht="243" x14ac:dyDescent="0.25">
      <c r="A12" s="5" t="s">
        <v>17</v>
      </c>
      <c r="B12" s="5" t="s">
        <v>18</v>
      </c>
      <c r="C12" s="6">
        <v>875037</v>
      </c>
      <c r="D12" s="13">
        <v>939353.42</v>
      </c>
      <c r="E12" s="18">
        <f>D12*100/C12</f>
        <v>107.35013719419865</v>
      </c>
    </row>
    <row r="13" spans="1:5" ht="128.25" x14ac:dyDescent="0.25">
      <c r="A13" s="5" t="s">
        <v>19</v>
      </c>
      <c r="B13" s="5" t="s">
        <v>20</v>
      </c>
      <c r="C13" s="6">
        <v>203781</v>
      </c>
      <c r="D13" s="13">
        <v>207338.64</v>
      </c>
      <c r="E13" s="18">
        <f t="shared" si="0"/>
        <v>101.74581536060771</v>
      </c>
    </row>
    <row r="14" spans="1:5" ht="166.5" x14ac:dyDescent="0.25">
      <c r="A14" s="5" t="s">
        <v>21</v>
      </c>
      <c r="B14" s="5" t="s">
        <v>22</v>
      </c>
      <c r="C14" s="6">
        <v>203781</v>
      </c>
      <c r="D14" s="13">
        <v>207338.64</v>
      </c>
      <c r="E14" s="18">
        <f t="shared" si="0"/>
        <v>101.74581536060771</v>
      </c>
    </row>
    <row r="15" spans="1:5" ht="409.6" x14ac:dyDescent="0.25">
      <c r="A15" s="5" t="s">
        <v>23</v>
      </c>
      <c r="B15" s="5" t="s">
        <v>24</v>
      </c>
      <c r="C15" s="6">
        <v>404727</v>
      </c>
      <c r="D15" s="13">
        <v>404728.02</v>
      </c>
      <c r="E15" s="18">
        <f t="shared" si="0"/>
        <v>100.00025202173317</v>
      </c>
    </row>
    <row r="16" spans="1:5" ht="409.6" x14ac:dyDescent="0.25">
      <c r="A16" s="5" t="s">
        <v>25</v>
      </c>
      <c r="B16" s="5" t="s">
        <v>26</v>
      </c>
      <c r="C16" s="6">
        <v>404727</v>
      </c>
      <c r="D16" s="13">
        <v>404728.02</v>
      </c>
      <c r="E16" s="18">
        <f t="shared" si="0"/>
        <v>100.00025202173317</v>
      </c>
    </row>
    <row r="17" spans="1:5" ht="102.75" x14ac:dyDescent="0.25">
      <c r="A17" s="5" t="s">
        <v>27</v>
      </c>
      <c r="B17" s="5" t="s">
        <v>28</v>
      </c>
      <c r="C17" s="6">
        <v>24825</v>
      </c>
      <c r="D17" s="13">
        <v>0</v>
      </c>
      <c r="E17" s="18">
        <f t="shared" si="0"/>
        <v>0</v>
      </c>
    </row>
    <row r="18" spans="1:5" ht="128.25" x14ac:dyDescent="0.25">
      <c r="A18" s="5" t="s">
        <v>29</v>
      </c>
      <c r="B18" s="5" t="s">
        <v>30</v>
      </c>
      <c r="C18" s="6">
        <v>24825</v>
      </c>
      <c r="D18" s="13">
        <v>0</v>
      </c>
      <c r="E18" s="18">
        <f t="shared" si="0"/>
        <v>0</v>
      </c>
    </row>
    <row r="19" spans="1:5" x14ac:dyDescent="0.25">
      <c r="A19" s="5" t="s">
        <v>31</v>
      </c>
      <c r="B19" s="5" t="s">
        <v>32</v>
      </c>
      <c r="C19" s="6">
        <v>1640150</v>
      </c>
      <c r="D19" s="13">
        <v>1909470.44</v>
      </c>
      <c r="E19" s="18">
        <f t="shared" si="0"/>
        <v>116.42047617595952</v>
      </c>
    </row>
    <row r="20" spans="1:5" x14ac:dyDescent="0.25">
      <c r="A20" s="5" t="s">
        <v>33</v>
      </c>
      <c r="B20" s="5" t="s">
        <v>34</v>
      </c>
      <c r="C20" s="6">
        <v>442960</v>
      </c>
      <c r="D20" s="13">
        <v>521714.81</v>
      </c>
      <c r="E20" s="18">
        <f t="shared" si="0"/>
        <v>117.77921482752393</v>
      </c>
    </row>
    <row r="21" spans="1:5" ht="39" x14ac:dyDescent="0.25">
      <c r="A21" s="5" t="s">
        <v>35</v>
      </c>
      <c r="B21" s="5" t="s">
        <v>36</v>
      </c>
      <c r="C21" s="6">
        <v>442960</v>
      </c>
      <c r="D21" s="13">
        <v>521714.81</v>
      </c>
      <c r="E21" s="18">
        <f t="shared" si="0"/>
        <v>117.77921482752393</v>
      </c>
    </row>
    <row r="22" spans="1:5" ht="77.25" x14ac:dyDescent="0.25">
      <c r="A22" s="5" t="s">
        <v>37</v>
      </c>
      <c r="B22" s="5" t="s">
        <v>38</v>
      </c>
      <c r="C22" s="6">
        <v>442960</v>
      </c>
      <c r="D22" s="13">
        <v>521714.81</v>
      </c>
      <c r="E22" s="18">
        <f t="shared" si="0"/>
        <v>117.77921482752393</v>
      </c>
    </row>
    <row r="23" spans="1:5" x14ac:dyDescent="0.25">
      <c r="A23" s="5" t="s">
        <v>39</v>
      </c>
      <c r="B23" s="5" t="s">
        <v>40</v>
      </c>
      <c r="C23" s="6">
        <v>1197190</v>
      </c>
      <c r="D23" s="13">
        <v>1387755.63</v>
      </c>
      <c r="E23" s="18">
        <f t="shared" si="0"/>
        <v>115.91774321536263</v>
      </c>
    </row>
    <row r="24" spans="1:5" x14ac:dyDescent="0.25">
      <c r="A24" s="5" t="s">
        <v>41</v>
      </c>
      <c r="B24" s="5" t="s">
        <v>42</v>
      </c>
      <c r="C24" s="6">
        <v>40495</v>
      </c>
      <c r="D24" s="13">
        <v>59959.19</v>
      </c>
      <c r="E24" s="18">
        <f t="shared" si="0"/>
        <v>148.06566242746018</v>
      </c>
    </row>
    <row r="25" spans="1:5" ht="26.25" x14ac:dyDescent="0.25">
      <c r="A25" s="5" t="s">
        <v>43</v>
      </c>
      <c r="B25" s="5" t="s">
        <v>44</v>
      </c>
      <c r="C25" s="6">
        <v>40495</v>
      </c>
      <c r="D25" s="13">
        <v>59959.19</v>
      </c>
      <c r="E25" s="18">
        <f t="shared" si="0"/>
        <v>148.06566242746018</v>
      </c>
    </row>
    <row r="26" spans="1:5" ht="64.5" x14ac:dyDescent="0.25">
      <c r="A26" s="5" t="s">
        <v>45</v>
      </c>
      <c r="B26" s="5" t="s">
        <v>46</v>
      </c>
      <c r="C26" s="6">
        <v>40495</v>
      </c>
      <c r="D26" s="13">
        <v>59959.19</v>
      </c>
      <c r="E26" s="18">
        <f t="shared" si="0"/>
        <v>148.06566242746018</v>
      </c>
    </row>
    <row r="27" spans="1:5" x14ac:dyDescent="0.25">
      <c r="A27" s="5" t="s">
        <v>47</v>
      </c>
      <c r="B27" s="5" t="s">
        <v>48</v>
      </c>
      <c r="C27" s="6">
        <v>1156695</v>
      </c>
      <c r="D27" s="13">
        <v>1327796.44</v>
      </c>
      <c r="E27" s="18">
        <f t="shared" si="0"/>
        <v>114.79226935363255</v>
      </c>
    </row>
    <row r="28" spans="1:5" ht="39" x14ac:dyDescent="0.25">
      <c r="A28" s="5" t="s">
        <v>49</v>
      </c>
      <c r="B28" s="5" t="s">
        <v>50</v>
      </c>
      <c r="C28" s="6">
        <v>1156695</v>
      </c>
      <c r="D28" s="13">
        <v>1327796.44</v>
      </c>
      <c r="E28" s="18">
        <f t="shared" si="0"/>
        <v>114.79226935363255</v>
      </c>
    </row>
    <row r="29" spans="1:5" ht="64.5" x14ac:dyDescent="0.25">
      <c r="A29" s="5" t="s">
        <v>51</v>
      </c>
      <c r="B29" s="5" t="s">
        <v>52</v>
      </c>
      <c r="C29" s="6">
        <v>1156695</v>
      </c>
      <c r="D29" s="13">
        <v>1327796.44</v>
      </c>
      <c r="E29" s="18">
        <f t="shared" si="0"/>
        <v>114.79226935363255</v>
      </c>
    </row>
    <row r="30" spans="1:5" x14ac:dyDescent="0.25">
      <c r="A30" s="5" t="s">
        <v>53</v>
      </c>
      <c r="B30" s="5" t="s">
        <v>54</v>
      </c>
      <c r="C30" s="6">
        <v>7000</v>
      </c>
      <c r="D30" s="13">
        <v>10290</v>
      </c>
      <c r="E30" s="18">
        <f t="shared" si="0"/>
        <v>147</v>
      </c>
    </row>
    <row r="31" spans="1:5" ht="39" x14ac:dyDescent="0.25">
      <c r="A31" s="5" t="s">
        <v>55</v>
      </c>
      <c r="B31" s="5" t="s">
        <v>56</v>
      </c>
      <c r="C31" s="6">
        <v>7000</v>
      </c>
      <c r="D31" s="13">
        <v>10290</v>
      </c>
      <c r="E31" s="18">
        <f t="shared" si="0"/>
        <v>147</v>
      </c>
    </row>
    <row r="32" spans="1:5" ht="64.5" x14ac:dyDescent="0.25">
      <c r="A32" s="5" t="s">
        <v>57</v>
      </c>
      <c r="B32" s="5" t="s">
        <v>58</v>
      </c>
      <c r="C32" s="6">
        <v>7000</v>
      </c>
      <c r="D32" s="13">
        <v>10290</v>
      </c>
      <c r="E32" s="18">
        <f t="shared" si="0"/>
        <v>147</v>
      </c>
    </row>
    <row r="33" spans="1:5" ht="90" x14ac:dyDescent="0.25">
      <c r="A33" s="5" t="s">
        <v>59</v>
      </c>
      <c r="B33" s="5" t="s">
        <v>60</v>
      </c>
      <c r="C33" s="6">
        <v>7000</v>
      </c>
      <c r="D33" s="13">
        <v>10290</v>
      </c>
      <c r="E33" s="18">
        <f t="shared" si="0"/>
        <v>147</v>
      </c>
    </row>
    <row r="34" spans="1:5" ht="39" x14ac:dyDescent="0.25">
      <c r="A34" s="5" t="s">
        <v>61</v>
      </c>
      <c r="B34" s="5" t="s">
        <v>62</v>
      </c>
      <c r="C34" s="6">
        <v>2569106.6</v>
      </c>
      <c r="D34" s="13">
        <v>2595655.2799999998</v>
      </c>
      <c r="E34" s="18">
        <f t="shared" si="0"/>
        <v>101.03338179894908</v>
      </c>
    </row>
    <row r="35" spans="1:5" ht="77.25" x14ac:dyDescent="0.25">
      <c r="A35" s="5" t="s">
        <v>63</v>
      </c>
      <c r="B35" s="5" t="s">
        <v>64</v>
      </c>
      <c r="C35" s="6">
        <v>2261340.6</v>
      </c>
      <c r="D35" s="13">
        <v>2287888.88</v>
      </c>
      <c r="E35" s="18">
        <f t="shared" si="0"/>
        <v>101.17400625098227</v>
      </c>
    </row>
    <row r="36" spans="1:5" ht="77.25" x14ac:dyDescent="0.25">
      <c r="A36" s="5" t="s">
        <v>65</v>
      </c>
      <c r="B36" s="5" t="s">
        <v>66</v>
      </c>
      <c r="C36" s="6">
        <v>2142540.6</v>
      </c>
      <c r="D36" s="13">
        <v>2167933.88</v>
      </c>
      <c r="E36" s="18">
        <f t="shared" si="0"/>
        <v>101.1851948103107</v>
      </c>
    </row>
    <row r="37" spans="1:5" ht="64.5" x14ac:dyDescent="0.25">
      <c r="A37" s="5" t="s">
        <v>67</v>
      </c>
      <c r="B37" s="5" t="s">
        <v>68</v>
      </c>
      <c r="C37" s="6">
        <v>2142540.6</v>
      </c>
      <c r="D37" s="13">
        <v>2167933.88</v>
      </c>
      <c r="E37" s="18">
        <f t="shared" si="0"/>
        <v>101.1851948103107</v>
      </c>
    </row>
    <row r="38" spans="1:5" ht="77.25" x14ac:dyDescent="0.25">
      <c r="A38" s="5" t="s">
        <v>69</v>
      </c>
      <c r="B38" s="5" t="s">
        <v>70</v>
      </c>
      <c r="C38" s="6">
        <v>118800</v>
      </c>
      <c r="D38" s="13">
        <v>119955</v>
      </c>
      <c r="E38" s="18">
        <f t="shared" si="0"/>
        <v>100.97222222222223</v>
      </c>
    </row>
    <row r="39" spans="1:5" ht="64.5" x14ac:dyDescent="0.25">
      <c r="A39" s="5" t="s">
        <v>71</v>
      </c>
      <c r="B39" s="5" t="s">
        <v>72</v>
      </c>
      <c r="C39" s="6">
        <v>118800</v>
      </c>
      <c r="D39" s="13">
        <v>119955</v>
      </c>
      <c r="E39" s="18">
        <f t="shared" si="0"/>
        <v>100.97222222222223</v>
      </c>
    </row>
    <row r="40" spans="1:5" ht="77.25" x14ac:dyDescent="0.25">
      <c r="A40" s="5" t="s">
        <v>73</v>
      </c>
      <c r="B40" s="5" t="s">
        <v>74</v>
      </c>
      <c r="C40" s="6">
        <v>307766</v>
      </c>
      <c r="D40" s="13">
        <v>307766.40000000002</v>
      </c>
      <c r="E40" s="18">
        <f t="shared" si="0"/>
        <v>100.00012996887247</v>
      </c>
    </row>
    <row r="41" spans="1:5" ht="102.75" x14ac:dyDescent="0.25">
      <c r="A41" s="5" t="s">
        <v>75</v>
      </c>
      <c r="B41" s="5" t="s">
        <v>76</v>
      </c>
      <c r="C41" s="6">
        <v>307766</v>
      </c>
      <c r="D41" s="13">
        <v>307766.40000000002</v>
      </c>
      <c r="E41" s="18">
        <f t="shared" si="0"/>
        <v>100.00012996887247</v>
      </c>
    </row>
    <row r="42" spans="1:5" ht="90" x14ac:dyDescent="0.25">
      <c r="A42" s="5" t="s">
        <v>77</v>
      </c>
      <c r="B42" s="5" t="s">
        <v>78</v>
      </c>
      <c r="C42" s="6">
        <v>307766</v>
      </c>
      <c r="D42" s="13">
        <v>307766.40000000002</v>
      </c>
      <c r="E42" s="18">
        <f t="shared" si="0"/>
        <v>100.00012996887247</v>
      </c>
    </row>
    <row r="43" spans="1:5" ht="26.25" x14ac:dyDescent="0.25">
      <c r="A43" s="5" t="s">
        <v>79</v>
      </c>
      <c r="B43" s="5" t="s">
        <v>80</v>
      </c>
      <c r="C43" s="6">
        <v>1715</v>
      </c>
      <c r="D43" s="13">
        <v>1714.56</v>
      </c>
      <c r="E43" s="18">
        <f t="shared" si="0"/>
        <v>99.97434402332361</v>
      </c>
    </row>
    <row r="44" spans="1:5" x14ac:dyDescent="0.25">
      <c r="A44" s="5" t="s">
        <v>81</v>
      </c>
      <c r="B44" s="5" t="s">
        <v>82</v>
      </c>
      <c r="C44" s="6">
        <v>1715</v>
      </c>
      <c r="D44" s="13">
        <v>1714.56</v>
      </c>
      <c r="E44" s="18">
        <f t="shared" si="0"/>
        <v>99.97434402332361</v>
      </c>
    </row>
    <row r="45" spans="1:5" ht="26.25" x14ac:dyDescent="0.25">
      <c r="A45" s="5" t="s">
        <v>83</v>
      </c>
      <c r="B45" s="5" t="s">
        <v>84</v>
      </c>
      <c r="C45" s="6">
        <v>1715</v>
      </c>
      <c r="D45" s="13">
        <v>1714.56</v>
      </c>
      <c r="E45" s="18">
        <f t="shared" si="0"/>
        <v>99.97434402332361</v>
      </c>
    </row>
    <row r="46" spans="1:5" ht="39" x14ac:dyDescent="0.25">
      <c r="A46" s="5" t="s">
        <v>85</v>
      </c>
      <c r="B46" s="5" t="s">
        <v>86</v>
      </c>
      <c r="C46" s="6">
        <v>1715</v>
      </c>
      <c r="D46" s="13">
        <v>1714.56</v>
      </c>
      <c r="E46" s="18">
        <f t="shared" si="0"/>
        <v>99.97434402332361</v>
      </c>
    </row>
    <row r="47" spans="1:5" ht="26.25" x14ac:dyDescent="0.25">
      <c r="A47" s="5" t="s">
        <v>87</v>
      </c>
      <c r="B47" s="5" t="s">
        <v>88</v>
      </c>
      <c r="C47" s="6">
        <v>3921955</v>
      </c>
      <c r="D47" s="13">
        <v>7599709.4699999997</v>
      </c>
      <c r="E47" s="18">
        <f t="shared" si="0"/>
        <v>193.77349995091734</v>
      </c>
    </row>
    <row r="48" spans="1:5" ht="26.25" x14ac:dyDescent="0.25">
      <c r="A48" s="5" t="s">
        <v>89</v>
      </c>
      <c r="B48" s="5" t="s">
        <v>90</v>
      </c>
      <c r="C48" s="6">
        <v>3921955</v>
      </c>
      <c r="D48" s="13">
        <v>7599709.4699999997</v>
      </c>
      <c r="E48" s="18">
        <f t="shared" si="0"/>
        <v>193.77349995091734</v>
      </c>
    </row>
    <row r="49" spans="1:5" ht="51.75" x14ac:dyDescent="0.25">
      <c r="A49" s="5" t="s">
        <v>91</v>
      </c>
      <c r="B49" s="5" t="s">
        <v>92</v>
      </c>
      <c r="C49" s="6">
        <v>3921955</v>
      </c>
      <c r="D49" s="13">
        <v>7599709.4699999997</v>
      </c>
      <c r="E49" s="18">
        <f t="shared" si="0"/>
        <v>193.77349995091734</v>
      </c>
    </row>
    <row r="50" spans="1:5" ht="51.75" x14ac:dyDescent="0.25">
      <c r="A50" s="5" t="s">
        <v>93</v>
      </c>
      <c r="B50" s="5" t="s">
        <v>94</v>
      </c>
      <c r="C50" s="6">
        <v>3921955</v>
      </c>
      <c r="D50" s="13">
        <v>7599709.4699999997</v>
      </c>
      <c r="E50" s="18">
        <f t="shared" si="0"/>
        <v>193.77349995091734</v>
      </c>
    </row>
    <row r="51" spans="1:5" x14ac:dyDescent="0.25">
      <c r="A51" s="5" t="s">
        <v>95</v>
      </c>
      <c r="B51" s="5" t="s">
        <v>96</v>
      </c>
      <c r="C51" s="6">
        <v>190000</v>
      </c>
      <c r="D51" s="13">
        <v>190000</v>
      </c>
      <c r="E51" s="18">
        <f t="shared" si="0"/>
        <v>100</v>
      </c>
    </row>
    <row r="52" spans="1:5" x14ac:dyDescent="0.25">
      <c r="A52" s="5" t="s">
        <v>97</v>
      </c>
      <c r="B52" s="5" t="s">
        <v>98</v>
      </c>
      <c r="C52" s="6">
        <v>190000</v>
      </c>
      <c r="D52" s="13">
        <v>190000</v>
      </c>
      <c r="E52" s="18">
        <f t="shared" si="0"/>
        <v>100</v>
      </c>
    </row>
    <row r="53" spans="1:5" ht="26.25" x14ac:dyDescent="0.25">
      <c r="A53" s="5" t="s">
        <v>99</v>
      </c>
      <c r="B53" s="5" t="s">
        <v>100</v>
      </c>
      <c r="C53" s="6">
        <v>190000</v>
      </c>
      <c r="D53" s="13">
        <v>190000</v>
      </c>
      <c r="E53" s="18">
        <f t="shared" si="0"/>
        <v>100</v>
      </c>
    </row>
    <row r="54" spans="1:5" ht="39" x14ac:dyDescent="0.25">
      <c r="A54" s="5" t="s">
        <v>101</v>
      </c>
      <c r="B54" s="5" t="s">
        <v>102</v>
      </c>
      <c r="C54" s="6">
        <v>70000</v>
      </c>
      <c r="D54" s="13">
        <v>70000</v>
      </c>
      <c r="E54" s="18">
        <f t="shared" si="0"/>
        <v>100</v>
      </c>
    </row>
    <row r="55" spans="1:5" ht="26.25" x14ac:dyDescent="0.25">
      <c r="A55" s="5" t="s">
        <v>103</v>
      </c>
      <c r="B55" s="5" t="s">
        <v>104</v>
      </c>
      <c r="C55" s="6">
        <v>120000</v>
      </c>
      <c r="D55" s="13">
        <v>120000</v>
      </c>
      <c r="E55" s="18">
        <f t="shared" si="0"/>
        <v>100</v>
      </c>
    </row>
    <row r="56" spans="1:5" ht="16.5" customHeight="1" x14ac:dyDescent="0.25">
      <c r="A56" s="3" t="s">
        <v>105</v>
      </c>
      <c r="B56" s="3" t="s">
        <v>106</v>
      </c>
      <c r="C56" s="4">
        <v>17867835.670000002</v>
      </c>
      <c r="D56" s="15">
        <v>17867835.670000002</v>
      </c>
      <c r="E56" s="18">
        <f t="shared" si="0"/>
        <v>100</v>
      </c>
    </row>
    <row r="57" spans="1:5" ht="39" x14ac:dyDescent="0.25">
      <c r="A57" s="5" t="s">
        <v>107</v>
      </c>
      <c r="B57" s="5" t="s">
        <v>108</v>
      </c>
      <c r="C57" s="6">
        <v>17867835.670000002</v>
      </c>
      <c r="D57" s="16">
        <v>17867835.670000002</v>
      </c>
      <c r="E57" s="18">
        <f t="shared" si="0"/>
        <v>100</v>
      </c>
    </row>
    <row r="58" spans="1:5" ht="26.25" x14ac:dyDescent="0.25">
      <c r="A58" s="5" t="s">
        <v>109</v>
      </c>
      <c r="B58" s="5" t="s">
        <v>110</v>
      </c>
      <c r="C58" s="6">
        <v>1186166.51</v>
      </c>
      <c r="D58" s="17">
        <v>1186166.51</v>
      </c>
      <c r="E58" s="18">
        <f t="shared" si="0"/>
        <v>100</v>
      </c>
    </row>
    <row r="59" spans="1:5" x14ac:dyDescent="0.25">
      <c r="A59" s="5" t="s">
        <v>111</v>
      </c>
      <c r="B59" s="5" t="s">
        <v>112</v>
      </c>
      <c r="C59" s="6">
        <v>749824</v>
      </c>
      <c r="D59" s="17">
        <v>749824</v>
      </c>
      <c r="E59" s="18">
        <f t="shared" si="0"/>
        <v>100</v>
      </c>
    </row>
    <row r="60" spans="1:5" ht="39" x14ac:dyDescent="0.25">
      <c r="A60" s="5" t="s">
        <v>113</v>
      </c>
      <c r="B60" s="5" t="s">
        <v>114</v>
      </c>
      <c r="C60" s="6">
        <v>749824</v>
      </c>
      <c r="D60" s="17">
        <v>749824</v>
      </c>
      <c r="E60" s="18">
        <f t="shared" si="0"/>
        <v>100</v>
      </c>
    </row>
    <row r="61" spans="1:5" ht="39" x14ac:dyDescent="0.25">
      <c r="A61" s="5" t="s">
        <v>115</v>
      </c>
      <c r="B61" s="5" t="s">
        <v>116</v>
      </c>
      <c r="C61" s="6">
        <v>436342.51</v>
      </c>
      <c r="D61" s="17">
        <v>436342.51</v>
      </c>
      <c r="E61" s="18">
        <f t="shared" si="0"/>
        <v>100</v>
      </c>
    </row>
    <row r="62" spans="1:5" ht="39" x14ac:dyDescent="0.25">
      <c r="A62" s="5" t="s">
        <v>117</v>
      </c>
      <c r="B62" s="5" t="s">
        <v>118</v>
      </c>
      <c r="C62" s="6">
        <v>436342.51</v>
      </c>
      <c r="D62" s="17">
        <v>436342.51</v>
      </c>
      <c r="E62" s="18">
        <f t="shared" si="0"/>
        <v>100</v>
      </c>
    </row>
    <row r="63" spans="1:5" ht="26.25" x14ac:dyDescent="0.25">
      <c r="A63" s="5" t="s">
        <v>119</v>
      </c>
      <c r="B63" s="5" t="s">
        <v>120</v>
      </c>
      <c r="C63" s="6">
        <v>13407317.16</v>
      </c>
      <c r="D63" s="17">
        <v>13407317.16</v>
      </c>
      <c r="E63" s="18">
        <f t="shared" si="0"/>
        <v>100</v>
      </c>
    </row>
    <row r="64" spans="1:5" x14ac:dyDescent="0.25">
      <c r="A64" s="5" t="s">
        <v>121</v>
      </c>
      <c r="B64" s="5" t="s">
        <v>122</v>
      </c>
      <c r="C64" s="6">
        <v>13407317.16</v>
      </c>
      <c r="D64" s="17">
        <v>13407317.16</v>
      </c>
      <c r="E64" s="18">
        <f t="shared" si="0"/>
        <v>100</v>
      </c>
    </row>
    <row r="65" spans="1:5" x14ac:dyDescent="0.25">
      <c r="A65" s="5" t="s">
        <v>123</v>
      </c>
      <c r="B65" s="5" t="s">
        <v>124</v>
      </c>
      <c r="C65" s="6">
        <v>13407317.16</v>
      </c>
      <c r="D65" s="17">
        <v>13407317.16</v>
      </c>
      <c r="E65" s="18">
        <f t="shared" si="0"/>
        <v>100</v>
      </c>
    </row>
    <row r="66" spans="1:5" ht="26.25" x14ac:dyDescent="0.25">
      <c r="A66" s="5" t="s">
        <v>125</v>
      </c>
      <c r="B66" s="5" t="s">
        <v>126</v>
      </c>
      <c r="C66" s="6">
        <v>11907317.16</v>
      </c>
      <c r="D66" s="17">
        <v>11907317.16</v>
      </c>
      <c r="E66" s="18">
        <f t="shared" si="0"/>
        <v>100</v>
      </c>
    </row>
    <row r="67" spans="1:5" ht="39" x14ac:dyDescent="0.25">
      <c r="A67" s="5" t="s">
        <v>127</v>
      </c>
      <c r="B67" s="5" t="s">
        <v>128</v>
      </c>
      <c r="C67" s="6">
        <v>1500000</v>
      </c>
      <c r="D67" s="17">
        <v>1500000</v>
      </c>
      <c r="E67" s="18">
        <f t="shared" si="0"/>
        <v>100</v>
      </c>
    </row>
    <row r="68" spans="1:5" ht="26.25" x14ac:dyDescent="0.25">
      <c r="A68" s="5" t="s">
        <v>129</v>
      </c>
      <c r="B68" s="5" t="s">
        <v>130</v>
      </c>
      <c r="C68" s="6">
        <v>167906</v>
      </c>
      <c r="D68" s="17">
        <v>167906</v>
      </c>
      <c r="E68" s="18">
        <f t="shared" si="0"/>
        <v>100</v>
      </c>
    </row>
    <row r="69" spans="1:5" ht="39" x14ac:dyDescent="0.25">
      <c r="A69" s="5" t="s">
        <v>131</v>
      </c>
      <c r="B69" s="5" t="s">
        <v>132</v>
      </c>
      <c r="C69" s="6">
        <v>903</v>
      </c>
      <c r="D69" s="17">
        <v>903</v>
      </c>
      <c r="E69" s="18">
        <f t="shared" si="0"/>
        <v>100</v>
      </c>
    </row>
    <row r="70" spans="1:5" ht="39" x14ac:dyDescent="0.25">
      <c r="A70" s="5" t="s">
        <v>133</v>
      </c>
      <c r="B70" s="5" t="s">
        <v>134</v>
      </c>
      <c r="C70" s="6">
        <v>903</v>
      </c>
      <c r="D70" s="17">
        <v>903</v>
      </c>
      <c r="E70" s="18">
        <f t="shared" si="0"/>
        <v>100</v>
      </c>
    </row>
    <row r="71" spans="1:5" ht="51.75" x14ac:dyDescent="0.25">
      <c r="A71" s="5" t="s">
        <v>135</v>
      </c>
      <c r="B71" s="5" t="s">
        <v>136</v>
      </c>
      <c r="C71" s="6">
        <v>903</v>
      </c>
      <c r="D71" s="17">
        <v>903</v>
      </c>
      <c r="E71" s="18">
        <f t="shared" si="0"/>
        <v>100</v>
      </c>
    </row>
    <row r="72" spans="1:5" ht="39" x14ac:dyDescent="0.25">
      <c r="A72" s="5" t="s">
        <v>137</v>
      </c>
      <c r="B72" s="5" t="s">
        <v>138</v>
      </c>
      <c r="C72" s="6">
        <v>167003</v>
      </c>
      <c r="D72" s="17">
        <v>167003</v>
      </c>
      <c r="E72" s="18">
        <f t="shared" si="0"/>
        <v>100</v>
      </c>
    </row>
    <row r="73" spans="1:5" ht="51.75" x14ac:dyDescent="0.25">
      <c r="A73" s="5" t="s">
        <v>139</v>
      </c>
      <c r="B73" s="5" t="s">
        <v>140</v>
      </c>
      <c r="C73" s="6">
        <v>167003</v>
      </c>
      <c r="D73" s="17">
        <v>167003</v>
      </c>
      <c r="E73" s="18">
        <f t="shared" ref="E73:E79" si="1">D73*100/C73</f>
        <v>100</v>
      </c>
    </row>
    <row r="74" spans="1:5" x14ac:dyDescent="0.25">
      <c r="A74" s="5" t="s">
        <v>141</v>
      </c>
      <c r="B74" s="5" t="s">
        <v>142</v>
      </c>
      <c r="C74" s="6">
        <v>3106446</v>
      </c>
      <c r="D74" s="17">
        <v>3106446</v>
      </c>
      <c r="E74" s="18">
        <f t="shared" si="1"/>
        <v>100</v>
      </c>
    </row>
    <row r="75" spans="1:5" ht="26.25" x14ac:dyDescent="0.25">
      <c r="A75" s="5" t="s">
        <v>143</v>
      </c>
      <c r="B75" s="5" t="s">
        <v>144</v>
      </c>
      <c r="C75" s="6">
        <v>3106446</v>
      </c>
      <c r="D75" s="17">
        <v>3106446</v>
      </c>
      <c r="E75" s="18">
        <f t="shared" si="1"/>
        <v>100</v>
      </c>
    </row>
    <row r="76" spans="1:5" ht="26.25" x14ac:dyDescent="0.25">
      <c r="A76" s="5" t="s">
        <v>145</v>
      </c>
      <c r="B76" s="5" t="s">
        <v>146</v>
      </c>
      <c r="C76" s="6">
        <v>3106446</v>
      </c>
      <c r="D76" s="17">
        <v>3106446</v>
      </c>
      <c r="E76" s="18">
        <f t="shared" si="1"/>
        <v>100</v>
      </c>
    </row>
    <row r="77" spans="1:5" ht="51.75" x14ac:dyDescent="0.25">
      <c r="A77" s="5" t="s">
        <v>147</v>
      </c>
      <c r="B77" s="5" t="s">
        <v>148</v>
      </c>
      <c r="C77" s="6">
        <v>3000000</v>
      </c>
      <c r="D77" s="17">
        <v>3000000</v>
      </c>
      <c r="E77" s="18">
        <f t="shared" si="1"/>
        <v>100</v>
      </c>
    </row>
    <row r="78" spans="1:5" ht="39" x14ac:dyDescent="0.25">
      <c r="A78" s="5" t="s">
        <v>149</v>
      </c>
      <c r="B78" s="5" t="s">
        <v>150</v>
      </c>
      <c r="C78" s="6">
        <v>106446</v>
      </c>
      <c r="D78" s="17">
        <v>106446</v>
      </c>
      <c r="E78" s="18">
        <f t="shared" si="1"/>
        <v>100</v>
      </c>
    </row>
    <row r="79" spans="1:5" x14ac:dyDescent="0.25">
      <c r="A79" s="3"/>
      <c r="B79" s="3" t="s">
        <v>151</v>
      </c>
      <c r="C79" s="4">
        <v>27706132.27</v>
      </c>
      <c r="D79" s="14">
        <v>31726095.5</v>
      </c>
      <c r="E79" s="19">
        <f t="shared" si="1"/>
        <v>114.50929054559083</v>
      </c>
    </row>
  </sheetData>
  <mergeCells count="5">
    <mergeCell ref="A4:C4"/>
    <mergeCell ref="A1:E1"/>
    <mergeCell ref="A2:E2"/>
    <mergeCell ref="A3:E3"/>
    <mergeCell ref="A5:E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2025-12-18T12:14:47Z</cp:lastPrinted>
  <dcterms:created xsi:type="dcterms:W3CDTF">2025-12-05T10:14:56Z</dcterms:created>
  <dcterms:modified xsi:type="dcterms:W3CDTF">2026-05-08T11:19:08Z</dcterms:modified>
</cp:coreProperties>
</file>